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Сузун АО\Ямальская группа\Лот НВЛ-2021-59-С\15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K17" i="1" l="1"/>
  <c r="J17" i="1"/>
  <c r="J13" i="1"/>
  <c r="J14" i="1"/>
  <c r="J15" i="1"/>
  <c r="J16" i="1"/>
  <c r="J12" i="1"/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<sst xmlns="http://schemas.openxmlformats.org/spreadsheetml/2006/main" count="51" uniqueCount="35">
  <si>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</si>
  <si>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</si>
  <si>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</si>
  <si>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</si>
  <si>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</si>
  <si>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</si>
  <si>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</si>
  <si>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</si>
  <si>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</si>
  <si>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</si>
  <si>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</si>
  <si>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</si>
  <si>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</si>
  <si>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</si>
  <si>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</si>
  <si>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</si>
  <si>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</si>
  <si>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</si>
  <si>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</si>
  <si>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</si>
  <si>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</si>
  <si>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</si>
  <si>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</si>
  <si>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Наименование лота:  Проводник Thermon ThermTrac 4AWG 3000В (9 593,08 м)</t>
  </si>
  <si>
    <t>DBA1700002</t>
  </si>
  <si>
    <t>1235504</t>
  </si>
  <si>
    <t>Проводник Thermon ThermTrac 4AWG 3000В</t>
  </si>
  <si>
    <t>М</t>
  </si>
  <si>
    <t>DBA1700003</t>
  </si>
  <si>
    <t>DBA1700004</t>
  </si>
  <si>
    <t>DBA1700005</t>
  </si>
  <si>
    <t>DBA1700006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</si>
  <si>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</si>
  <si>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НВЛ-2021/59-С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</si>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</sst>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K17" sqref="K17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3.140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32</v>
      </c>
      <c r="I1" s="36"/>
    </row>
    <row r="2" spans="1:17" s="1" customFormat="1" ht="38.25" customHeight="1" x14ac:dyDescent="0.25">
      <c r="A2" s="46" t="s">
        <v>19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23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33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34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22</v>
      </c>
      <c r="D12" s="24" t="s">
        <v>25</v>
      </c>
      <c r="E12" s="25" t="s">
        <v>26</v>
      </c>
      <c r="F12" s="24" t="s">
        <v>27</v>
      </c>
      <c r="G12" s="32">
        <v>4944</v>
      </c>
      <c r="H12" s="31">
        <v>591</v>
      </c>
      <c r="I12" s="26">
        <v>42705</v>
      </c>
      <c r="J12" s="34">
        <f>G12*H12</f>
        <v>2921904</v>
      </c>
      <c r="K12" s="34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28</v>
      </c>
      <c r="C13" s="24" t="s">
        <v>22</v>
      </c>
      <c r="D13" s="24" t="s">
        <v>25</v>
      </c>
      <c r="E13" s="25" t="s">
        <v>26</v>
      </c>
      <c r="F13" s="24" t="s">
        <v>27</v>
      </c>
      <c r="G13" s="32">
        <v>4087</v>
      </c>
      <c r="H13" s="31">
        <v>591</v>
      </c>
      <c r="I13" s="26">
        <v>42705</v>
      </c>
      <c r="J13" s="34">
        <f t="shared" ref="J13:J17" si="0">G13*H13</f>
        <v>2415417</v>
      </c>
      <c r="K13" s="34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29</v>
      </c>
      <c r="C14" s="24" t="s">
        <v>22</v>
      </c>
      <c r="D14" s="24" t="s">
        <v>25</v>
      </c>
      <c r="E14" s="25" t="s">
        <v>26</v>
      </c>
      <c r="F14" s="24" t="s">
        <v>27</v>
      </c>
      <c r="G14" s="32">
        <v>107</v>
      </c>
      <c r="H14" s="31">
        <v>591</v>
      </c>
      <c r="I14" s="26">
        <v>42705</v>
      </c>
      <c r="J14" s="34">
        <f t="shared" si="0"/>
        <v>63237</v>
      </c>
      <c r="K14" s="34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30</v>
      </c>
      <c r="C15" s="24" t="s">
        <v>22</v>
      </c>
      <c r="D15" s="24" t="s">
        <v>25</v>
      </c>
      <c r="E15" s="25" t="s">
        <v>26</v>
      </c>
      <c r="F15" s="24" t="s">
        <v>27</v>
      </c>
      <c r="G15" s="32">
        <v>228</v>
      </c>
      <c r="H15" s="31">
        <v>591</v>
      </c>
      <c r="I15" s="26">
        <v>42705</v>
      </c>
      <c r="J15" s="34">
        <f t="shared" si="0"/>
        <v>134748</v>
      </c>
      <c r="K15" s="34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31</v>
      </c>
      <c r="C16" s="24" t="s">
        <v>22</v>
      </c>
      <c r="D16" s="24" t="s">
        <v>25</v>
      </c>
      <c r="E16" s="25" t="s">
        <v>26</v>
      </c>
      <c r="F16" s="24" t="s">
        <v>27</v>
      </c>
      <c r="G16" s="32">
        <v>227.08</v>
      </c>
      <c r="H16" s="31">
        <v>591</v>
      </c>
      <c r="I16" s="26">
        <v>42705</v>
      </c>
      <c r="J16" s="34">
        <f t="shared" si="0"/>
        <v>134204.28</v>
      </c>
      <c r="K16" s="34"/>
      <c r="L16" s="21"/>
      <c r="M16" s="21"/>
      <c r="N16" s="21"/>
      <c r="O16" s="21"/>
      <c r="P16" s="21"/>
      <c r="Q16" s="21"/>
    </row>
    <row r="17" spans="1:17" s="4" customFormat="1" ht="15.75" x14ac:dyDescent="0.25">
      <c r="A17" s="37" t="s">
        <v>7</v>
      </c>
      <c r="B17" s="38"/>
      <c r="C17" s="38"/>
      <c r="D17" s="38"/>
      <c r="E17" s="39"/>
      <c r="F17" s="27"/>
      <c r="G17" s="28">
        <f>SUM(G12:G16)</f>
        <v>9593.08</v>
      </c>
      <c r="H17" s="29"/>
      <c r="I17" s="30"/>
      <c r="J17" s="34">
        <f>SUM(J12:J16)</f>
        <v>5669510.2800000003</v>
      </c>
      <c r="K17" s="34">
        <f>J17*1.2</f>
        <v>6803412.3360000001</v>
      </c>
      <c r="L17" s="12"/>
      <c r="M17" s="12"/>
      <c r="N17" s="12"/>
      <c r="O17" s="12"/>
      <c r="P17" s="12"/>
      <c r="Q17" s="12"/>
    </row>
    <row r="18" spans="1:17" s="4" customFormat="1" x14ac:dyDescent="0.25">
      <c r="A18" s="56"/>
      <c r="B18" s="57"/>
      <c r="C18" s="57"/>
      <c r="D18" s="57"/>
      <c r="E18" s="57"/>
      <c r="F18" s="57"/>
      <c r="G18" s="57"/>
      <c r="H18" s="57"/>
      <c r="I18" s="58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43" t="s">
        <v>14</v>
      </c>
      <c r="G19" s="43"/>
      <c r="H19" s="43"/>
      <c r="I19" s="43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55" t="s">
        <v>13</v>
      </c>
      <c r="G20" s="55"/>
      <c r="H20" s="55"/>
      <c r="I20" s="55"/>
      <c r="Q20" s="12"/>
    </row>
    <row r="21" spans="1:17" s="4" customFormat="1" ht="33.75" customHeight="1" x14ac:dyDescent="0.25">
      <c r="A21" s="40" t="s">
        <v>15</v>
      </c>
      <c r="B21" s="41"/>
      <c r="C21" s="41"/>
      <c r="D21" s="41"/>
      <c r="E21" s="42"/>
      <c r="F21" s="55" t="s">
        <v>12</v>
      </c>
      <c r="G21" s="55"/>
      <c r="H21" s="55"/>
      <c r="I21" s="55"/>
      <c r="Q21" s="12"/>
    </row>
    <row r="22" spans="1:17" ht="121.5" customHeight="1" x14ac:dyDescent="0.25">
      <c r="A22" s="59" t="s">
        <v>17</v>
      </c>
      <c r="B22" s="60"/>
      <c r="C22" s="60"/>
      <c r="D22" s="60"/>
      <c r="E22" s="61"/>
      <c r="F22" s="62" t="s">
        <v>18</v>
      </c>
      <c r="G22" s="62"/>
      <c r="H22" s="62"/>
      <c r="I22" s="62"/>
    </row>
    <row r="23" spans="1:17" ht="85.5" customHeight="1" x14ac:dyDescent="0.3">
      <c r="A23" s="63"/>
      <c r="B23" s="63"/>
      <c r="C23" s="63"/>
      <c r="D23" s="63"/>
      <c r="E23" s="63"/>
      <c r="F23" s="64"/>
      <c r="G23" s="64"/>
      <c r="H23" s="64"/>
      <c r="I23" s="64"/>
    </row>
    <row r="24" spans="1:17" ht="44.25" customHeight="1" x14ac:dyDescent="0.3">
      <c r="A24" s="52"/>
      <c r="B24" s="52"/>
      <c r="C24" s="52"/>
      <c r="D24" s="52"/>
      <c r="E24" s="52"/>
      <c r="F24" s="35"/>
      <c r="G24" s="35"/>
      <c r="H24" s="53"/>
      <c r="I24" s="54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22"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2023-12-27T07:54:43Z</cp:lastPrinted>
  <dcterms:created xsi:type="dcterms:W3CDTF">2016-09-16T10:27:35Z</dcterms:created>
  <dcterms:modified xsi:type="dcterms:W3CDTF">2024-08-15T02:56:21Z</dcterms:modified>
</cp:coreProperties>
</file>